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Новая папка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<sst xmlns="http://schemas.openxmlformats.org/spreadsheetml/2006/main" count="349" uniqueCount="222">
  <si>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</si>
  <si>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</si>
  <si>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</si>
  <si>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</si>
  <si>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</si>
  <si>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</si>
  <si>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</si>
  <si>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</si>
  <si>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</si>
  <si>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</si>
  <si>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</si>
  <si>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</si>
  <si>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</si>
  <si>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</si>
  <si>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</si>
  <si>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</si>
  <si>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</si>
  <si>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</si>
  <si>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</si>
  <si>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</si>
  <si>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</si>
  <si>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</si>
  <si>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</si>
  <si>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</si>
  <si>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</si>
  <si>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</si>
  <si>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</si>
  <si>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</si>
  <si>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</si>
  <si>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</si>
  <si>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</si>
  <si>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</si>
  <si>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</si>
  <si>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</si>
  <si>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</si>
  <si>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</si>
  <si>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</si>
  <si>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</si>
  <si>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</si>
  <si>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</si>
  <si>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</si>
  <si>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</si>
  <si>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</si>
  <si>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</si>
  <si>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</si>
  <si>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</si>
  <si>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</si>
  <si>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</si>
  <si>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</si>
  <si>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</si>
  <si>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</si>
  <si>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</si>
  <si>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</si>
  <si>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</si>
  <si>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</si>
  <si>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</si>
  <si>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</si>
  <si>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</si>
  <si>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</si>
  <si>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</si>
  <si>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</si>
  <si>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</si>
  <si>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</si>
  <si>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</si>
  <si>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</si>
  <si>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</si>
  <si>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</si>
  <si>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</si>
  <si>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</si>
  <si>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</si>
  <si>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</si>
  <si>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</si>
  <si>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</si>
  <si>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</si>
  <si>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</si>
  <si>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</si>
  <si>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</si>
  <si>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</si>
  <si>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</si>
  <si>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</si>
  <si>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</si>
  <si>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</si>
  <si>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</si>
  <si>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</si>
  <si>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</si>
  <si>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</si>
  <si>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</si>
  <si>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</si>
  <si>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</si>
  <si>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</si>
  <si>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</si>
  <si>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</si>
  <si>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</si>
  <si>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</si>
  <si>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</si>
  <si>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</si>
  <si>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</si>
  <si>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</si>
  <si>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</si>
  <si>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</si>
  <si>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</si>
  <si>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</si>
  <si>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</si>
  <si>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</si>
  <si>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</si>
  <si>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</si>
  <si>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</si>
  <si>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</si>
  <si>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</si>
  <si>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</si>
  <si>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</si>
  <si>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</si>
  <si>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</si>
  <si>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</si>
  <si>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</si>
  <si>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</si>
  <si>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</si>
  <si>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</si>
  <si>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</si>
  <si>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</si>
  <si>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</si>
  <si>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</si>
  <si>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</si>
  <si>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</si>
  <si>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</si>
  <si>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</si>
  <si>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</si>
  <si>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</si>
  <si>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</si>
  <si>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</si>
  <si>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</si>
  <si>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</si>
  <si>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</si>
  <si>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</si>
  <si>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</si>
  <si>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</si>
  <si>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</si>
  <si>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</si>
  <si>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</si>
  <si>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</si>
  <si>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</si>
  <si>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</si>
  <si>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</si>
  <si>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</si>
  <si>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</si>
  <si>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</si>
  <si>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</si>
  <si>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</si>
  <si>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</si>
  <si>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</si>
  <si>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</si>
  <si>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</si>
  <si>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</si>
  <si>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</si>
  <si>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</si>
  <si>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</si>
  <si>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</si>
  <si>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</si>
  <si>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</si>
  <si>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</si>
  <si>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</si>
  <si>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</si>
  <si>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</si>
  <si>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</si>
  <si>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</si>
  <si>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</si>
  <si>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</si>
  <si>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</si>
  <si>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</si>
  <si>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</si>
  <si>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</si>
  <si>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</si>
  <si>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</si>
  <si>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</si>
  <si>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</si>
  <si>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</si>
  <si>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</si>
  <si>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</si>
  <si>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</si>
  <si>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</si>
  <si>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</si>
  <si>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</si>
  <si>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</si>
  <si>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</si>
  <si>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</si>
  <si>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</si>
  <si>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</si>
  <si>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</si>
  <si>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</si>
  <si>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</si>
  <si>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</si>
  <si>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</si>
  <si>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</si>
  <si>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</si>
  <si>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</si>
  <si>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</si>
  <si>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</si>
  <si>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</si>
  <si>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</si>
  <si>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</si>
  <si>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</si>
  <si>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</si>
  <si>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</si>
  <si>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</si>
  <si>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</si>
  <si>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</si>
  <si>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</si>
  <si>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</si>
  <si>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</si>
  <si>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</si>
  <si>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</si>
  <si>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</si>
  <si>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</si>
  <si>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</si>
  <si>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</si>
  <si>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</si>
  <si>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</si>
  <si>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</si>
  <si>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1.1.1.2.</t>
  </si>
  <si>
    <t xml:space="preserve">Электроснабжение ЭПУ потребителей в соответствии с договором на ТП № 3-55-25-1683 г. Новороссийск </t>
  </si>
  <si>
    <t>P_Нр_25_ЛК150_016796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</si>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</sst>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 xml:space="preserve">Электроснабжение ЭПУ потребителей в соответствии с договором на ТП № 3-55-25-1683 г. Новороссийск </v>
      </c>
      <c r="D19" s="150" t="str">
        <f>IF(D20="","",D20)</f>
        <v>P_Нр_25_ЛК150_016796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 xml:space="preserve">Электроснабжение ЭПУ потребителей в соответствии с договором на ТП № 3-55-25-1683 г. Новороссийск </v>
      </c>
      <c r="D20" s="150" t="str">
        <f>IF(D21="","",D21)</f>
        <v>P_Нр_25_ЛК150_016796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 xml:space="preserve">Электроснабжение ЭПУ потребителей в соответствии с договором на ТП № 3-55-25-1683 г. Новороссийск </v>
      </c>
      <c r="D21" s="150" t="str">
        <f>IF(D22="","",D22)</f>
        <v>P_Нр_25_ЛК150_016796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/>
      <c r="I22" s="140"/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1</v>
      </c>
      <c r="P22" s="152">
        <v>0.315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616.22517599999992</v>
      </c>
      <c r="V22" s="19" t="s">
        <v>7</v>
      </c>
    </row>
    <row r="23" spans="1:26" s="84" customFormat="1" ht="63.75" customHeight="1" x14ac:dyDescent="0.25">
      <c r="B23" s="126" t="str">
        <f>B22</f>
        <v>1.1.1.2.</v>
      </c>
      <c r="C23" s="127" t="str">
        <f t="shared" ref="C23:C33" si="5">C22</f>
        <v xml:space="preserve">Электроснабжение ЭПУ потребителей в соответствии с договором на ТП № 3-55-25-1683 г. Новороссийск </v>
      </c>
      <c r="D23" s="128" t="str">
        <f t="shared" ref="D23:D33" si="6">IF(D22="","",D22)</f>
        <v>P_Нр_25_ЛК150_016796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1</v>
      </c>
      <c r="P23" s="152">
        <f>P22</f>
        <v>0.315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346.771908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1.1.1.2.</v>
      </c>
      <c r="C24" s="127" t="str">
        <f t="shared" si="5"/>
        <v xml:space="preserve">Электроснабжение ЭПУ потребителей в соответствии с договором на ТП № 3-55-25-1683 г. Новороссийск </v>
      </c>
      <c r="D24" s="128" t="str">
        <f t="shared" si="6"/>
        <v>P_Нр_25_ЛК150_016796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0.315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208.62513000000001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 xml:space="preserve">Электроснабжение ЭПУ потребителей в соответствии с договором на ТП № 3-55-25-1683 г. Новороссийск </v>
      </c>
      <c r="D25" s="128" t="str">
        <f t="shared" si="6"/>
        <v>P_Нр_25_ЛК150_016796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1.1.1.2.</v>
      </c>
      <c r="C26" s="127" t="str">
        <f t="shared" si="5"/>
        <v xml:space="preserve">Электроснабжение ЭПУ потребителей в соответствии с договором на ТП № 3-55-25-1683 г. Новороссийск </v>
      </c>
      <c r="D26" s="128" t="str">
        <f t="shared" si="6"/>
        <v>P_Нр_25_ЛК150_016796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1.1.1.2.</v>
      </c>
      <c r="C27" s="127" t="str">
        <f t="shared" si="5"/>
        <v xml:space="preserve">Электроснабжение ЭПУ потребителей в соответствии с договором на ТП № 3-55-25-1683 г. Новороссийск </v>
      </c>
      <c r="D27" s="128" t="str">
        <f t="shared" si="6"/>
        <v>P_Нр_25_ЛК150_016796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1.1.1.2.</v>
      </c>
      <c r="C28" s="127" t="str">
        <f t="shared" si="5"/>
        <v xml:space="preserve">Электроснабжение ЭПУ потребителей в соответствии с договором на ТП № 3-55-25-1683 г. Новороссийск </v>
      </c>
      <c r="D28" s="128" t="str">
        <f t="shared" si="6"/>
        <v>P_Нр_25_ЛК150_016796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1.1.1.2.</v>
      </c>
      <c r="C29" s="127" t="str">
        <f t="shared" si="5"/>
        <v xml:space="preserve">Электроснабжение ЭПУ потребителей в соответствии с договором на ТП № 3-55-25-1683 г. Новороссийск </v>
      </c>
      <c r="D29" s="128" t="str">
        <f t="shared" si="6"/>
        <v>P_Нр_25_ЛК150_016796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0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1.1.1.2.</v>
      </c>
      <c r="C30" s="127" t="str">
        <f t="shared" si="5"/>
        <v xml:space="preserve">Электроснабжение ЭПУ потребителей в соответствии с договором на ТП № 3-55-25-1683 г. Новороссийск </v>
      </c>
      <c r="D30" s="128" t="str">
        <f t="shared" si="6"/>
        <v>P_Нр_25_ЛК150_016796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0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 xml:space="preserve">Электроснабжение ЭПУ потребителей в соответствии с договором на ТП № 3-55-25-1683 г. Новороссийск </v>
      </c>
      <c r="D31" s="128" t="str">
        <f t="shared" si="6"/>
        <v>P_Нр_25_ЛК150_016796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1.1.1.2.</v>
      </c>
      <c r="C32" s="127" t="str">
        <f t="shared" si="5"/>
        <v xml:space="preserve">Электроснабжение ЭПУ потребителей в соответствии с договором на ТП № 3-55-25-1683 г. Новороссийск </v>
      </c>
      <c r="D32" s="128" t="str">
        <f t="shared" si="6"/>
        <v>P_Нр_25_ЛК150_016796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0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 xml:space="preserve">Электроснабжение ЭПУ потребителей в соответствии с договором на ТП № 3-55-25-1683 г. Новороссийск </v>
      </c>
      <c r="D33" s="128" t="str">
        <f t="shared" si="6"/>
        <v>P_Нр_25_ЛК150_016796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1405.652214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1.1.1.2.</v>
      </c>
      <c r="C15" s="127" t="str">
        <f>'20.1'!C22</f>
        <v xml:space="preserve">Электроснабжение ЭПУ потребителей в соответствии с договором на ТП № 3-55-25-1683 г. Новороссийск </v>
      </c>
      <c r="D15" s="128" t="str">
        <f>IF('20.1'!D22="","",'20.1'!D22)</f>
        <v>P_Нр_25_ЛК150_016796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SzvNw2qgiF2/hJBgjj3OaiLLbA0wjyoHTp0/rj2lvt3wi54dMKcCFhc6pU38RTLWVMpVUn0rZOFrFyTDNiLDQQ==" saltValue="63e1QwRDXvj7eacxkmuQJw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221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 xml:space="preserve">Электроснабжение ЭПУ потребителей в соответствии с договором на ТП № 3-55-25-1683 г. Новороссийск </v>
      </c>
      <c r="D15" s="128" t="str">
        <f>IF('20.1'!D22="","",'20.1'!D22)</f>
        <v>P_Нр_25_ЛК150_016796</v>
      </c>
      <c r="E15" s="139"/>
      <c r="F15" s="139" t="str">
        <f>IF('20.1'!I22="","",'20.1'!I22)</f>
        <v/>
      </c>
      <c r="G15" s="138">
        <f>'20.1'!U36/1000</f>
        <v>1.4056522140000001</v>
      </c>
      <c r="H15" s="138">
        <f>G15*1.2</f>
        <v>1.6867826567999999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2.5436954046066766</v>
      </c>
      <c r="J15" s="103">
        <f>'20.2'!M20/1000</f>
        <v>0</v>
      </c>
      <c r="K15" s="103">
        <f>I15+J15</f>
        <v>2.5436954046066766</v>
      </c>
      <c r="L15" s="102"/>
      <c r="M15" s="105">
        <f>K15-L15</f>
        <v>2.5436954046066766</v>
      </c>
      <c r="N15" s="102"/>
      <c r="O15" s="104">
        <f>H15-N15</f>
        <v>1.6867826567999999</v>
      </c>
      <c r="P15" s="103">
        <f>SUM(Q15:W15)</f>
        <v>0</v>
      </c>
      <c r="Q15" s="109"/>
      <c r="R15" s="109"/>
      <c r="S15" s="109"/>
      <c r="T15" s="109"/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oTbVLfOe2DqRRPsH5UjPLfBa7EzZNEz3xUX255tbMWKAMGgiVnyW7xEgefI12L2yiV+XlGfyPtKPpAdFuyzE3w==" saltValue="KoWeRabCdsSgpalugXhZdw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221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D1zWwiQ+Kd+NKV1+U3zp6p3XH90varlal9U1N2R3yF6HYaLEz5nTOZChEaxxVYu+uoUIvaernr61Gfo8C/aA+g==" saltValue="zhbZ//0E7TKdlD59y4+XBA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2026-05-13T14:22:15Z</dcterms:modified>
</cp:coreProperties>
</file>